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whihome\userhome$\KKegel\Desktop\Ausschreibung Reinigung EVI 2026\3 Objektunterlagen Los 2 GlasR\1-Hauptgebäude GlasR angepasst 16.03.2026\"/>
    </mc:Choice>
  </mc:AlternateContent>
  <xr:revisionPtr revIDLastSave="0" documentId="13_ncr:1_{B5D2400C-31A1-437E-9A88-DAD67FEF2EA2}" xr6:coauthVersionLast="36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Tabelle1" sheetId="1" r:id="rId1"/>
  </sheets>
  <definedNames>
    <definedName name="_xlnm.Print_Titles" localSheetId="0">Tabelle1!$1:$4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0" i="1" l="1"/>
  <c r="I10" i="1" s="1"/>
  <c r="G6" i="1"/>
  <c r="I6" i="1" s="1"/>
  <c r="J6" i="1" s="1"/>
  <c r="K6" i="1" s="1"/>
  <c r="J10" i="1" l="1"/>
  <c r="K10" i="1"/>
  <c r="G5" i="1"/>
  <c r="I5" i="1" s="1"/>
  <c r="G7" i="1"/>
  <c r="I7" i="1" s="1"/>
  <c r="G8" i="1"/>
  <c r="I8" i="1" s="1"/>
  <c r="J8" i="1" s="1"/>
  <c r="G9" i="1"/>
  <c r="I9" i="1" s="1"/>
  <c r="D13" i="1"/>
  <c r="E18" i="1" l="1"/>
  <c r="J7" i="1"/>
  <c r="K7" i="1" s="1"/>
  <c r="J5" i="1"/>
  <c r="K5" i="1" s="1"/>
  <c r="J9" i="1"/>
  <c r="K9" i="1"/>
  <c r="K8" i="1"/>
  <c r="K13" i="1" l="1"/>
</calcChain>
</file>

<file path=xl/sharedStrings.xml><?xml version="1.0" encoding="utf-8"?>
<sst xmlns="http://schemas.openxmlformats.org/spreadsheetml/2006/main" count="52" uniqueCount="39">
  <si>
    <t>Nr.</t>
  </si>
  <si>
    <t xml:space="preserve">Bezeichnung </t>
  </si>
  <si>
    <t>in m²</t>
  </si>
  <si>
    <t>Preis</t>
  </si>
  <si>
    <t>pro</t>
  </si>
  <si>
    <t>Gesamt-</t>
  </si>
  <si>
    <t>pro m²</t>
  </si>
  <si>
    <t>in EUR</t>
  </si>
  <si>
    <t>Objekt-</t>
  </si>
  <si>
    <t>Jahr</t>
  </si>
  <si>
    <t>Rein.</t>
  </si>
  <si>
    <t>Jahres-</t>
  </si>
  <si>
    <t>preis</t>
  </si>
  <si>
    <t>Mwst</t>
  </si>
  <si>
    <t xml:space="preserve">preis </t>
  </si>
  <si>
    <t>zusätzl.</t>
  </si>
  <si>
    <t>Sonderk.</t>
  </si>
  <si>
    <t>Flächen-</t>
  </si>
  <si>
    <t>leistung</t>
  </si>
  <si>
    <t>in m²/h</t>
  </si>
  <si>
    <t>SVS</t>
  </si>
  <si>
    <t>GlasR</t>
  </si>
  <si>
    <t>EUR</t>
  </si>
  <si>
    <r>
      <t>Achtung:</t>
    </r>
    <r>
      <rPr>
        <sz val="9"/>
        <rFont val="Arial"/>
        <family val="2"/>
      </rPr>
      <t xml:space="preserve"> Die Spalten "Flächenleistung in m²/h" und "SVS GlasR in EUR" sind</t>
    </r>
  </si>
  <si>
    <t>lfd.</t>
  </si>
  <si>
    <t>zwingend auszufüllen. Fehlen diese Angaben, wird Ihr Angebot von der Wertung ausgeschlossen!</t>
  </si>
  <si>
    <t>Aufmaß-</t>
  </si>
  <si>
    <t>fläche</t>
  </si>
  <si>
    <t>Prüfsumme:</t>
  </si>
  <si>
    <t>Fenster</t>
  </si>
  <si>
    <t>Türen, Türfronten</t>
  </si>
  <si>
    <t>Glastüren</t>
  </si>
  <si>
    <t>Oberlichter</t>
  </si>
  <si>
    <t>Verglasungen</t>
  </si>
  <si>
    <t>außen</t>
  </si>
  <si>
    <t>innen</t>
  </si>
  <si>
    <t xml:space="preserve"> Angebotspreis Los 2  brutto:</t>
  </si>
  <si>
    <t>Türgläser</t>
  </si>
  <si>
    <t>entfallen zur Glasreinigung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</si>
</sst>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"/>
    <numFmt numFmtId="165" formatCode="#,##0.000"/>
  </numFmts>
  <fonts count="6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3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164" fontId="2" fillId="2" borderId="2" xfId="0" applyNumberFormat="1" applyFont="1" applyFill="1" applyBorder="1" applyAlignment="1" applyProtection="1">
      <alignment horizontal="center"/>
    </xf>
    <xf numFmtId="0" fontId="2" fillId="2" borderId="1" xfId="0" applyFont="1" applyFill="1" applyBorder="1" applyAlignment="1" applyProtection="1">
      <alignment horizontal="center"/>
    </xf>
    <xf numFmtId="0" fontId="2" fillId="2" borderId="3" xfId="0" applyFont="1" applyFill="1" applyBorder="1" applyAlignment="1" applyProtection="1">
      <alignment horizontal="center"/>
    </xf>
    <xf numFmtId="0" fontId="2" fillId="2" borderId="2" xfId="0" applyFont="1" applyFill="1" applyBorder="1" applyAlignment="1" applyProtection="1">
      <alignment horizontal="center"/>
    </xf>
    <xf numFmtId="0" fontId="2" fillId="2" borderId="4" xfId="0" applyFont="1" applyFill="1" applyBorder="1" applyAlignment="1" applyProtection="1">
      <alignment horizontal="center"/>
    </xf>
    <xf numFmtId="164" fontId="2" fillId="2" borderId="6" xfId="0" applyNumberFormat="1" applyFont="1" applyFill="1" applyBorder="1" applyAlignment="1" applyProtection="1">
      <alignment horizontal="center"/>
    </xf>
    <xf numFmtId="0" fontId="2" fillId="2" borderId="5" xfId="0" applyFont="1" applyFill="1" applyBorder="1" applyAlignment="1" applyProtection="1">
      <alignment horizontal="center"/>
    </xf>
    <xf numFmtId="0" fontId="2" fillId="2" borderId="0" xfId="0" applyFont="1" applyFill="1" applyAlignment="1" applyProtection="1">
      <alignment horizontal="center"/>
    </xf>
    <xf numFmtId="0" fontId="2" fillId="2" borderId="6" xfId="0" applyFont="1" applyFill="1" applyBorder="1" applyAlignment="1" applyProtection="1">
      <alignment horizontal="center"/>
    </xf>
    <xf numFmtId="0" fontId="2" fillId="2" borderId="7" xfId="0" applyFont="1" applyFill="1" applyBorder="1" applyAlignment="1" applyProtection="1">
      <alignment horizontal="center"/>
    </xf>
    <xf numFmtId="164" fontId="2" fillId="2" borderId="9" xfId="0" applyNumberFormat="1" applyFont="1" applyFill="1" applyBorder="1" applyAlignment="1" applyProtection="1">
      <alignment horizontal="center"/>
    </xf>
    <xf numFmtId="0" fontId="2" fillId="2" borderId="8" xfId="0" applyFont="1" applyFill="1" applyBorder="1" applyAlignment="1" applyProtection="1">
      <alignment horizontal="center"/>
    </xf>
    <xf numFmtId="0" fontId="2" fillId="2" borderId="10" xfId="0" applyFont="1" applyFill="1" applyBorder="1" applyProtection="1"/>
    <xf numFmtId="0" fontId="2" fillId="2" borderId="9" xfId="0" applyFont="1" applyFill="1" applyBorder="1" applyAlignment="1" applyProtection="1">
      <alignment horizontal="center"/>
    </xf>
    <xf numFmtId="0" fontId="2" fillId="2" borderId="10" xfId="0" applyFont="1" applyFill="1" applyBorder="1" applyAlignment="1" applyProtection="1">
      <alignment horizontal="center"/>
    </xf>
    <xf numFmtId="0" fontId="2" fillId="2" borderId="11" xfId="0" applyFont="1" applyFill="1" applyBorder="1" applyAlignment="1" applyProtection="1">
      <alignment horizontal="center"/>
    </xf>
    <xf numFmtId="164" fontId="2" fillId="0" borderId="12" xfId="0" applyNumberFormat="1" applyFont="1" applyBorder="1" applyAlignment="1" applyProtection="1">
      <alignment horizontal="center"/>
    </xf>
    <xf numFmtId="0" fontId="2" fillId="0" borderId="13" xfId="0" applyFont="1" applyBorder="1" applyProtection="1"/>
    <xf numFmtId="0" fontId="2" fillId="0" borderId="13" xfId="0" applyFont="1" applyBorder="1" applyAlignment="1" applyProtection="1">
      <alignment horizontal="center"/>
    </xf>
    <xf numFmtId="0" fontId="2" fillId="0" borderId="18" xfId="0" applyFont="1" applyBorder="1" applyProtection="1"/>
    <xf numFmtId="164" fontId="5" fillId="0" borderId="15" xfId="0" applyNumberFormat="1" applyFont="1" applyBorder="1" applyAlignment="1" applyProtection="1">
      <alignment horizontal="center"/>
    </xf>
    <xf numFmtId="0" fontId="0" fillId="0" borderId="15" xfId="0" applyBorder="1" applyAlignment="1" applyProtection="1">
      <alignment horizontal="left"/>
    </xf>
    <xf numFmtId="0" fontId="5" fillId="0" borderId="15" xfId="0" applyFont="1" applyBorder="1" applyAlignment="1" applyProtection="1">
      <alignment horizontal="center"/>
    </xf>
    <xf numFmtId="4" fontId="3" fillId="0" borderId="15" xfId="0" applyNumberFormat="1" applyFont="1" applyBorder="1" applyAlignment="1" applyProtection="1">
      <alignment horizontal="center"/>
    </xf>
    <xf numFmtId="4" fontId="5" fillId="0" borderId="15" xfId="0" applyNumberFormat="1" applyFont="1" applyBorder="1" applyProtection="1"/>
    <xf numFmtId="3" fontId="3" fillId="0" borderId="15" xfId="0" applyNumberFormat="1" applyFont="1" applyBorder="1" applyAlignment="1" applyProtection="1">
      <alignment horizontal="center"/>
    </xf>
    <xf numFmtId="4" fontId="5" fillId="5" borderId="15" xfId="0" applyNumberFormat="1" applyFont="1" applyFill="1" applyBorder="1" applyProtection="1"/>
    <xf numFmtId="4" fontId="5" fillId="0" borderId="12" xfId="0" applyNumberFormat="1" applyFont="1" applyBorder="1" applyAlignment="1" applyProtection="1">
      <alignment horizontal="left"/>
    </xf>
    <xf numFmtId="4" fontId="5" fillId="0" borderId="13" xfId="0" applyNumberFormat="1" applyFont="1" applyBorder="1" applyAlignment="1" applyProtection="1">
      <alignment horizontal="left"/>
    </xf>
    <xf numFmtId="4" fontId="5" fillId="0" borderId="18" xfId="0" applyNumberFormat="1" applyFont="1" applyBorder="1" applyAlignment="1" applyProtection="1">
      <alignment horizontal="left"/>
    </xf>
    <xf numFmtId="0" fontId="5" fillId="0" borderId="0" xfId="0" applyFont="1" applyAlignment="1" applyProtection="1">
      <alignment horizontal="center"/>
    </xf>
    <xf numFmtId="0" fontId="5" fillId="0" borderId="0" xfId="0" applyFont="1" applyProtection="1"/>
    <xf numFmtId="0" fontId="3" fillId="0" borderId="0" xfId="0" applyFont="1" applyProtection="1"/>
    <xf numFmtId="4" fontId="3" fillId="0" borderId="0" xfId="0" applyNumberFormat="1" applyFont="1" applyAlignment="1" applyProtection="1">
      <alignment horizontal="center"/>
    </xf>
    <xf numFmtId="0" fontId="3" fillId="3" borderId="14" xfId="0" applyFont="1" applyFill="1" applyBorder="1" applyProtection="1"/>
    <xf numFmtId="0" fontId="5" fillId="3" borderId="16" xfId="0" applyFont="1" applyFill="1" applyBorder="1" applyProtection="1"/>
    <xf numFmtId="0" fontId="3" fillId="3" borderId="16" xfId="0" applyFont="1" applyFill="1" applyBorder="1" applyProtection="1"/>
    <xf numFmtId="4" fontId="3" fillId="3" borderId="16" xfId="0" applyNumberFormat="1" applyFont="1" applyFill="1" applyBorder="1" applyProtection="1"/>
    <xf numFmtId="0" fontId="3" fillId="3" borderId="17" xfId="0" applyFont="1" applyFill="1" applyBorder="1" applyProtection="1"/>
    <xf numFmtId="0" fontId="2" fillId="0" borderId="0" xfId="0" applyFont="1" applyAlignment="1" applyProtection="1">
      <alignment horizontal="center"/>
    </xf>
    <xf numFmtId="0" fontId="2" fillId="0" borderId="0" xfId="0" applyFont="1" applyProtection="1"/>
    <xf numFmtId="0" fontId="4" fillId="0" borderId="0" xfId="0" applyFont="1" applyProtection="1"/>
    <xf numFmtId="4" fontId="2" fillId="0" borderId="0" xfId="0" applyNumberFormat="1" applyFont="1" applyProtection="1"/>
    <xf numFmtId="0" fontId="2" fillId="6" borderId="12" xfId="0" applyFont="1" applyFill="1" applyBorder="1" applyProtection="1"/>
    <xf numFmtId="4" fontId="2" fillId="6" borderId="18" xfId="0" applyNumberFormat="1" applyFont="1" applyFill="1" applyBorder="1" applyProtection="1"/>
    <xf numFmtId="165" fontId="5" fillId="4" borderId="15" xfId="0" applyNumberFormat="1" applyFont="1" applyFill="1" applyBorder="1" applyProtection="1">
      <protection locked="0"/>
    </xf>
    <xf numFmtId="4" fontId="5" fillId="4" borderId="15" xfId="0" applyNumberFormat="1" applyFont="1" applyFill="1" applyBorder="1" applyProtection="1">
      <protection locked="0"/>
    </xf>
    <xf numFmtId="2" fontId="5" fillId="4" borderId="15" xfId="0" applyNumberFormat="1" applyFont="1" applyFill="1" applyBorder="1" applyProtection="1"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8"/>
  <sheetViews>
    <sheetView tabSelected="1" zoomScale="120" zoomScaleNormal="120" zoomScalePageLayoutView="80" workbookViewId="0">
      <selection activeCell="L5" activeCellId="1" sqref="E5:F10 L5:M10"/>
    </sheetView>
  </sheetViews>
  <sheetFormatPr baseColWidth="10" defaultRowHeight="13.2" x14ac:dyDescent="0.25"/>
  <cols>
    <col min="1" max="1" width="5.88671875" style="3" customWidth="1"/>
    <col min="2" max="2" width="20.33203125" style="1" customWidth="1"/>
    <col min="3" max="3" width="8.44140625" style="1" customWidth="1"/>
    <col min="4" max="4" width="12.5546875" style="1" customWidth="1"/>
    <col min="5" max="5" width="7.88671875" style="1" customWidth="1"/>
    <col min="6" max="6" width="8.6640625" style="1" customWidth="1"/>
    <col min="7" max="7" width="8.88671875" style="1" customWidth="1"/>
    <col min="8" max="8" width="5.109375" style="1" customWidth="1"/>
    <col min="9" max="10" width="8.5546875" style="1" customWidth="1"/>
    <col min="11" max="11" width="12" style="1" customWidth="1"/>
    <col min="12" max="12" width="9.109375" style="1" customWidth="1"/>
    <col min="13" max="13" width="9.6640625" style="1" customWidth="1"/>
  </cols>
  <sheetData>
    <row r="1" spans="1:13" ht="18" customHeight="1" x14ac:dyDescent="0.25">
      <c r="A1" s="4"/>
      <c r="B1" s="5"/>
      <c r="C1" s="6"/>
      <c r="D1" s="7" t="s">
        <v>26</v>
      </c>
      <c r="E1" s="5" t="s">
        <v>3</v>
      </c>
      <c r="F1" s="5" t="s">
        <v>15</v>
      </c>
      <c r="G1" s="6" t="s">
        <v>8</v>
      </c>
      <c r="H1" s="5" t="s">
        <v>10</v>
      </c>
      <c r="I1" s="6" t="s">
        <v>11</v>
      </c>
      <c r="J1" s="5" t="s">
        <v>13</v>
      </c>
      <c r="K1" s="8" t="s">
        <v>5</v>
      </c>
      <c r="L1" s="5" t="s">
        <v>17</v>
      </c>
      <c r="M1" s="5" t="s">
        <v>20</v>
      </c>
    </row>
    <row r="2" spans="1:13" ht="18" customHeight="1" x14ac:dyDescent="0.25">
      <c r="A2" s="9" t="s">
        <v>24</v>
      </c>
      <c r="B2" s="10" t="s">
        <v>1</v>
      </c>
      <c r="C2" s="11"/>
      <c r="D2" s="12" t="s">
        <v>27</v>
      </c>
      <c r="E2" s="10" t="s">
        <v>6</v>
      </c>
      <c r="F2" s="10" t="s">
        <v>16</v>
      </c>
      <c r="G2" s="11" t="s">
        <v>3</v>
      </c>
      <c r="H2" s="10" t="s">
        <v>4</v>
      </c>
      <c r="I2" s="11" t="s">
        <v>12</v>
      </c>
      <c r="J2" s="10"/>
      <c r="K2" s="13" t="s">
        <v>14</v>
      </c>
      <c r="L2" s="10" t="s">
        <v>18</v>
      </c>
      <c r="M2" s="10" t="s">
        <v>21</v>
      </c>
    </row>
    <row r="3" spans="1:13" ht="18" customHeight="1" x14ac:dyDescent="0.25">
      <c r="A3" s="14" t="s">
        <v>0</v>
      </c>
      <c r="B3" s="15"/>
      <c r="C3" s="16"/>
      <c r="D3" s="17" t="s">
        <v>2</v>
      </c>
      <c r="E3" s="15" t="s">
        <v>7</v>
      </c>
      <c r="F3" s="15" t="s">
        <v>7</v>
      </c>
      <c r="G3" s="18" t="s">
        <v>7</v>
      </c>
      <c r="H3" s="15" t="s">
        <v>9</v>
      </c>
      <c r="I3" s="18" t="s">
        <v>7</v>
      </c>
      <c r="J3" s="15" t="s">
        <v>7</v>
      </c>
      <c r="K3" s="19" t="s">
        <v>7</v>
      </c>
      <c r="L3" s="15" t="s">
        <v>19</v>
      </c>
      <c r="M3" s="15" t="s">
        <v>7</v>
      </c>
    </row>
    <row r="4" spans="1:13" ht="9.9" customHeight="1" x14ac:dyDescent="0.25">
      <c r="A4" s="20"/>
      <c r="B4" s="21"/>
      <c r="C4" s="21"/>
      <c r="D4" s="22"/>
      <c r="E4" s="22"/>
      <c r="F4" s="22"/>
      <c r="G4" s="22"/>
      <c r="H4" s="22"/>
      <c r="I4" s="22"/>
      <c r="J4" s="22"/>
      <c r="K4" s="22"/>
      <c r="L4" s="21"/>
      <c r="M4" s="23"/>
    </row>
    <row r="5" spans="1:13" s="2" customFormat="1" ht="25.5" customHeight="1" x14ac:dyDescent="0.25">
      <c r="A5" s="24">
        <v>1</v>
      </c>
      <c r="B5" s="25" t="s">
        <v>29</v>
      </c>
      <c r="C5" s="26" t="s">
        <v>34</v>
      </c>
      <c r="D5" s="27">
        <v>766.91</v>
      </c>
      <c r="E5" s="49">
        <v>0</v>
      </c>
      <c r="F5" s="50">
        <v>0</v>
      </c>
      <c r="G5" s="28">
        <f t="shared" ref="G5:G10" si="0">D5*E5+F5</f>
        <v>0</v>
      </c>
      <c r="H5" s="29">
        <v>2</v>
      </c>
      <c r="I5" s="28">
        <f t="shared" ref="I5:I10" si="1">G5*H5</f>
        <v>0</v>
      </c>
      <c r="J5" s="28">
        <f t="shared" ref="J5:J10" si="2">I5*0.19</f>
        <v>0</v>
      </c>
      <c r="K5" s="30">
        <f t="shared" ref="K5:K10" si="3">I5+J5</f>
        <v>0</v>
      </c>
      <c r="L5" s="51">
        <v>0</v>
      </c>
      <c r="M5" s="51">
        <v>0</v>
      </c>
    </row>
    <row r="6" spans="1:13" s="2" customFormat="1" ht="25.5" customHeight="1" x14ac:dyDescent="0.25">
      <c r="A6" s="24">
        <v>2</v>
      </c>
      <c r="B6" s="25" t="s">
        <v>30</v>
      </c>
      <c r="C6" s="26" t="s">
        <v>34</v>
      </c>
      <c r="D6" s="27">
        <v>34.5</v>
      </c>
      <c r="E6" s="49">
        <v>0</v>
      </c>
      <c r="F6" s="50">
        <v>0</v>
      </c>
      <c r="G6" s="28">
        <f t="shared" si="0"/>
        <v>0</v>
      </c>
      <c r="H6" s="29">
        <v>2</v>
      </c>
      <c r="I6" s="28">
        <f t="shared" si="1"/>
        <v>0</v>
      </c>
      <c r="J6" s="28">
        <f t="shared" si="2"/>
        <v>0</v>
      </c>
      <c r="K6" s="30">
        <f t="shared" si="3"/>
        <v>0</v>
      </c>
      <c r="L6" s="51">
        <v>0</v>
      </c>
      <c r="M6" s="51">
        <v>0</v>
      </c>
    </row>
    <row r="7" spans="1:13" s="2" customFormat="1" ht="25.5" customHeight="1" x14ac:dyDescent="0.25">
      <c r="A7" s="24">
        <v>3</v>
      </c>
      <c r="B7" s="25" t="s">
        <v>30</v>
      </c>
      <c r="C7" s="26" t="s">
        <v>35</v>
      </c>
      <c r="D7" s="27">
        <v>594.62</v>
      </c>
      <c r="E7" s="49">
        <v>0</v>
      </c>
      <c r="F7" s="50">
        <v>0</v>
      </c>
      <c r="G7" s="28">
        <f t="shared" si="0"/>
        <v>0</v>
      </c>
      <c r="H7" s="29">
        <v>2</v>
      </c>
      <c r="I7" s="28">
        <f t="shared" si="1"/>
        <v>0</v>
      </c>
      <c r="J7" s="28">
        <f t="shared" si="2"/>
        <v>0</v>
      </c>
      <c r="K7" s="30">
        <f t="shared" si="3"/>
        <v>0</v>
      </c>
      <c r="L7" s="51">
        <v>0</v>
      </c>
      <c r="M7" s="51">
        <v>0</v>
      </c>
    </row>
    <row r="8" spans="1:13" s="2" customFormat="1" ht="25.5" customHeight="1" x14ac:dyDescent="0.25">
      <c r="A8" s="24">
        <v>4</v>
      </c>
      <c r="B8" s="25" t="s">
        <v>31</v>
      </c>
      <c r="C8" s="26" t="s">
        <v>35</v>
      </c>
      <c r="D8" s="27">
        <v>23.2</v>
      </c>
      <c r="E8" s="49">
        <v>0</v>
      </c>
      <c r="F8" s="50">
        <v>0</v>
      </c>
      <c r="G8" s="28">
        <f t="shared" si="0"/>
        <v>0</v>
      </c>
      <c r="H8" s="29">
        <v>2</v>
      </c>
      <c r="I8" s="28">
        <f t="shared" si="1"/>
        <v>0</v>
      </c>
      <c r="J8" s="28">
        <f t="shared" si="2"/>
        <v>0</v>
      </c>
      <c r="K8" s="30">
        <f t="shared" si="3"/>
        <v>0</v>
      </c>
      <c r="L8" s="51">
        <v>0</v>
      </c>
      <c r="M8" s="51">
        <v>0</v>
      </c>
    </row>
    <row r="9" spans="1:13" s="2" customFormat="1" ht="25.5" customHeight="1" x14ac:dyDescent="0.25">
      <c r="A9" s="24">
        <v>5</v>
      </c>
      <c r="B9" s="25" t="s">
        <v>32</v>
      </c>
      <c r="C9" s="26" t="s">
        <v>35</v>
      </c>
      <c r="D9" s="27">
        <v>27.18</v>
      </c>
      <c r="E9" s="49">
        <v>0</v>
      </c>
      <c r="F9" s="50">
        <v>0</v>
      </c>
      <c r="G9" s="28">
        <f t="shared" si="0"/>
        <v>0</v>
      </c>
      <c r="H9" s="29">
        <v>2</v>
      </c>
      <c r="I9" s="28">
        <f t="shared" si="1"/>
        <v>0</v>
      </c>
      <c r="J9" s="28">
        <f t="shared" si="2"/>
        <v>0</v>
      </c>
      <c r="K9" s="30">
        <f t="shared" si="3"/>
        <v>0</v>
      </c>
      <c r="L9" s="51">
        <v>0</v>
      </c>
      <c r="M9" s="51">
        <v>0</v>
      </c>
    </row>
    <row r="10" spans="1:13" s="2" customFormat="1" ht="25.5" customHeight="1" x14ac:dyDescent="0.25">
      <c r="A10" s="24">
        <v>6</v>
      </c>
      <c r="B10" s="25" t="s">
        <v>33</v>
      </c>
      <c r="C10" s="26" t="s">
        <v>35</v>
      </c>
      <c r="D10" s="27">
        <v>35.68</v>
      </c>
      <c r="E10" s="49">
        <v>0</v>
      </c>
      <c r="F10" s="50">
        <v>0</v>
      </c>
      <c r="G10" s="28">
        <f t="shared" si="0"/>
        <v>0</v>
      </c>
      <c r="H10" s="29">
        <v>2</v>
      </c>
      <c r="I10" s="28">
        <f t="shared" si="1"/>
        <v>0</v>
      </c>
      <c r="J10" s="28">
        <f t="shared" si="2"/>
        <v>0</v>
      </c>
      <c r="K10" s="30">
        <f t="shared" si="3"/>
        <v>0</v>
      </c>
      <c r="L10" s="51">
        <v>0</v>
      </c>
      <c r="M10" s="51">
        <v>0</v>
      </c>
    </row>
    <row r="11" spans="1:13" s="2" customFormat="1" ht="25.5" customHeight="1" x14ac:dyDescent="0.25">
      <c r="A11" s="24">
        <v>7</v>
      </c>
      <c r="B11" s="25" t="s">
        <v>37</v>
      </c>
      <c r="C11" s="26" t="s">
        <v>35</v>
      </c>
      <c r="D11" s="27">
        <v>59.18</v>
      </c>
      <c r="E11" s="31" t="s">
        <v>38</v>
      </c>
      <c r="F11" s="32"/>
      <c r="G11" s="32"/>
      <c r="H11" s="32"/>
      <c r="I11" s="32"/>
      <c r="J11" s="32"/>
      <c r="K11" s="32"/>
      <c r="L11" s="32"/>
      <c r="M11" s="33"/>
    </row>
    <row r="12" spans="1:13" ht="18" customHeight="1" thickBot="1" x14ac:dyDescent="0.3">
      <c r="A12" s="34"/>
      <c r="B12" s="35"/>
      <c r="C12" s="35"/>
      <c r="D12" s="36"/>
      <c r="E12" s="35"/>
      <c r="F12" s="35"/>
      <c r="G12" s="35"/>
      <c r="H12" s="35"/>
      <c r="I12" s="35"/>
      <c r="J12" s="35"/>
      <c r="K12" s="35"/>
      <c r="L12" s="35"/>
      <c r="M12" s="35"/>
    </row>
    <row r="13" spans="1:13" ht="24.75" customHeight="1" thickBot="1" x14ac:dyDescent="0.3">
      <c r="A13" s="34"/>
      <c r="B13" s="35"/>
      <c r="C13" s="35"/>
      <c r="D13" s="37">
        <f>SUM(D5:D12)</f>
        <v>1541.2700000000002</v>
      </c>
      <c r="E13" s="35"/>
      <c r="F13" s="35"/>
      <c r="G13" s="38" t="s">
        <v>36</v>
      </c>
      <c r="H13" s="39"/>
      <c r="I13" s="39"/>
      <c r="J13" s="40"/>
      <c r="K13" s="41">
        <f>SUM(K5:K12)</f>
        <v>0</v>
      </c>
      <c r="L13" s="42" t="s">
        <v>22</v>
      </c>
      <c r="M13" s="35"/>
    </row>
    <row r="14" spans="1:13" ht="11.25" customHeight="1" x14ac:dyDescent="0.25">
      <c r="A14" s="43"/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</row>
    <row r="15" spans="1:13" x14ac:dyDescent="0.25">
      <c r="A15" s="43"/>
      <c r="B15" s="45" t="s">
        <v>23</v>
      </c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</row>
    <row r="16" spans="1:13" x14ac:dyDescent="0.25">
      <c r="A16" s="43"/>
      <c r="B16" s="44" t="s">
        <v>25</v>
      </c>
      <c r="C16" s="44"/>
      <c r="D16" s="44"/>
      <c r="E16" s="44"/>
      <c r="F16" s="44"/>
      <c r="G16" s="44"/>
      <c r="H16" s="44"/>
      <c r="I16" s="46"/>
      <c r="J16" s="44"/>
      <c r="K16" s="44"/>
      <c r="L16" s="44"/>
      <c r="M16" s="44"/>
    </row>
    <row r="17" spans="1:13" ht="9" customHeight="1" x14ac:dyDescent="0.25">
      <c r="A17" s="43"/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</row>
    <row r="18" spans="1:13" x14ac:dyDescent="0.25">
      <c r="A18" s="43"/>
      <c r="B18" s="44"/>
      <c r="C18" s="44"/>
      <c r="D18" s="47" t="s">
        <v>28</v>
      </c>
      <c r="E18" s="48">
        <f>SUM(I5:I12)</f>
        <v>0</v>
      </c>
      <c r="F18" s="44"/>
      <c r="G18" s="44"/>
      <c r="H18" s="44"/>
      <c r="I18" s="44"/>
      <c r="J18" s="46"/>
      <c r="K18" s="44"/>
      <c r="L18" s="44"/>
      <c r="M18" s="44"/>
    </row>
  </sheetData>
  <sheetProtection algorithmName="SHA-512" hashValue="IyoMe2iIuM9rv9UL78+ShrLzx4+ZPs1or40N+PqxvWxw/ai1DR2UpYcY3urgHAIAB6OCgdn2WePZ1VBrkwM7xA==" saltValue="XncgjouQBn+b7sHQO59ALA==" spinCount="100000" sheet="1" objects="1" scenarios="1"/>
  <mergeCells count="1">
    <mergeCell ref="E11:M11"/>
  </mergeCells>
  <phoneticPr fontId="1" type="noConversion"/>
  <pageMargins left="0.78740157499999996" right="0.78740157499999996" top="0.984251969" bottom="0.984251969" header="0.4921259845" footer="0.4921259845"/>
  <pageSetup paperSize="9" orientation="landscape" horizontalDpi="4294967295" verticalDpi="4294967295" r:id="rId1"/>
  <headerFooter alignWithMargins="0">
    <oddHeader xml:space="preserve">&amp;L&amp;F&amp;CBlatt &amp;P von &amp;N&amp;RBieter:________________________________________
</oddHeader>
    <oddFooter>&amp;Lcc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Tabelle1!Drucktitel</vt:lpstr>
    </vt:vector>
  </TitlesOfParts>
  <Company>CLEAN-Concept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Ballion</dc:creator>
  <cp:lastModifiedBy>Kegel, Kerstin</cp:lastModifiedBy>
  <cp:lastPrinted>2016-01-29T09:41:19Z</cp:lastPrinted>
  <dcterms:created xsi:type="dcterms:W3CDTF">2003-06-05T15:33:15Z</dcterms:created>
  <dcterms:modified xsi:type="dcterms:W3CDTF">2026-04-22T07:19:24Z</dcterms:modified>
</cp:coreProperties>
</file>